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SENA\Downloads\RV_ Anexos Titulada Regular\SOPORTES PRECONTRACTUALES Administrativa y Financiera presencial\"/>
    </mc:Choice>
  </mc:AlternateContent>
  <xr:revisionPtr revIDLastSave="0" documentId="13_ncr:1_{92AA7ADF-337F-4783-B51B-1280B88EBB10}" xr6:coauthVersionLast="47" xr6:coauthVersionMax="47" xr10:uidLastSave="{00000000-0000-0000-0000-000000000000}"/>
  <bookViews>
    <workbookView xWindow="2868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s="1"/>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<sst xmlns="http://schemas.openxmlformats.org/spreadsheetml/2006/main" count="252" uniqueCount="146">
  <si>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</si>
  <si>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</si>
  <si>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</si>
  <si>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</si>
  <si>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</si>
  <si>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</si>
  <si>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</si>
  <si>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</si>
  <si>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</si>
  <si>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</si>
  <si>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</si>
  <si>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</si>
  <si>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</si>
  <si>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</si>
  <si>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</si>
  <si>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</si>
  <si>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</si>
  <si>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</si>
  <si>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</si>
  <si>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</si>
  <si>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</si>
  <si>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</si>
  <si>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</si>
  <si>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</si>
  <si>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</si>
  <si>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</si>
  <si>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</si>
  <si>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</si>
  <si>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</si>
  <si>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</si>
  <si>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</si>
  <si>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</si>
  <si>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</si>
  <si>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</si>
  <si>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</si>
  <si>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</si>
  <si>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</si>
  <si>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</si>
  <si>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</si>
  <si>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</si>
  <si>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</si>
  <si>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</si>
  <si>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</si>
  <si>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</si>
  <si>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</si>
  <si>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</si>
  <si>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</si>
  <si>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</si>
  <si>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</si>
  <si>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</si>
  <si>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</si>
  <si>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</si>
  <si>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</si>
  <si>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</si>
  <si>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</si>
  <si>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</si>
  <si>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</si>
  <si>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</si>
  <si>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</si>
  <si>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</si>
  <si>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</si>
  <si>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</si>
  <si>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</si>
  <si>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</si>
  <si>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</si>
  <si>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</si>
  <si>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</si>
  <si>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</si>
  <si>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</si>
  <si>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</si>
  <si>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</si>
  <si>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</si>
  <si>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</si>
  <si>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</si>
  <si>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</si>
  <si>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</si>
  <si>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</si>
  <si>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</si>
  <si>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</si>
  <si>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</si>
  <si>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</si>
  <si>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</si>
  <si>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</si>
  <si>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</si>
  <si>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</si>
  <si>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</si>
  <si>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</si>
  <si>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</si>
  <si>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</si>
  <si>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</si>
  <si>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</si>
  <si>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</si>
  <si>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</si>
  <si>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</si>
  <si>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</si>
  <si>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</si>
  <si>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</si>
  <si>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</si>
  <si>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</si>
  <si>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</si>
  <si>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</si>
  <si>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</si>
  <si>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</si>
  <si>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</si>
  <si>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</si>
  <si>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</si>
  <si>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</si>
  <si>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</si>
  <si>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</si>
  <si>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</si>
  <si>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</si>
  <si>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</si>
  <si>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</si>
  <si>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</si>
  <si>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</si>
  <si>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</si>
  <si>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</si>
  <si>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</si>
  <si>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</si>
  <si>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</si>
  <si>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</si>
  <si>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</si>
  <si>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</si>
  <si>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</si>
  <si>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</si>
  <si>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</si>
  <si>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</si>
  <si>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</si>
  <si>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</si>
  <si>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</si>
  <si>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</si>
  <si>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</si>
  <si>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</si>
  <si>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</si>
  <si>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</si>
  <si>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</si>
  <si>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</si>
  <si>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</si>
  <si>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</si>
  <si>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</si>
  <si>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</si>
  <si>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</si>
  <si>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</si>
  <si>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Asesoria Comercial</t>
  </si>
  <si>
    <t>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t>
  </si>
  <si>
    <t>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</si>
</sst>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676275</xdr:colOff>
      <xdr:row>18</xdr:row>
      <xdr:rowOff>85726</xdr:rowOff>
    </xdr:from>
    <xdr:to>
      <xdr:col>11</xdr:col>
      <xdr:colOff>971550</xdr:colOff>
      <xdr:row>19</xdr:row>
      <xdr:rowOff>341397</xdr:rowOff>
    </xdr:to>
    <xdr:pic>
      <xdr:nvPicPr>
        <xdr:cNvPr id="4" name="Imagen 3">
          <a:extLst>
            <a:ext uri="{FF2B5EF4-FFF2-40B4-BE49-F238E27FC236}">
              <a16:creationId xmlns:a16="http://schemas.microsoft.com/office/drawing/2014/main" id="{EC8C0848-70A8-60A2-4513-3C211F59E0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20450" y="5543551"/>
          <a:ext cx="1323975" cy="62714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G12" zoomScaleNormal="100" workbookViewId="0">
      <selection activeCell="L29" sqref="L29"/>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111</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9658973.0999999996</v>
      </c>
      <c r="E11" s="11">
        <f>+A10-D11</f>
        <v>3808528901.9000001</v>
      </c>
      <c r="F11" s="8"/>
      <c r="G11" s="8"/>
      <c r="H11" s="8"/>
      <c r="I11" s="52"/>
      <c r="J11" s="12" t="s">
        <v>8</v>
      </c>
      <c r="K11" s="81" t="s">
        <v>112</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113</v>
      </c>
      <c r="O15" s="66"/>
      <c r="P15" s="19"/>
      <c r="Q15" s="20"/>
      <c r="R15" s="2"/>
      <c r="S15" s="2"/>
      <c r="T15" s="2"/>
      <c r="U15" s="2"/>
      <c r="V15" s="2"/>
      <c r="W15" s="2"/>
      <c r="X15" s="2"/>
      <c r="Y15" s="2"/>
      <c r="Z15" s="2"/>
    </row>
    <row r="16" spans="1:26" s="44" customFormat="1" ht="72" customHeight="1" x14ac:dyDescent="0.25">
      <c r="A16" s="49" t="s">
        <v>31</v>
      </c>
      <c r="B16" s="45" t="s">
        <v>32</v>
      </c>
      <c r="C16" s="57" t="s">
        <v>143</v>
      </c>
      <c r="D16" s="41" t="s">
        <v>33</v>
      </c>
      <c r="E16" s="46">
        <v>1</v>
      </c>
      <c r="F16" s="42">
        <v>2</v>
      </c>
      <c r="G16" s="42">
        <v>3</v>
      </c>
      <c r="H16" s="55">
        <v>45944</v>
      </c>
      <c r="I16" s="55">
        <v>46008</v>
      </c>
      <c r="J16" s="56">
        <v>4599511</v>
      </c>
      <c r="K16" s="47">
        <f t="shared" ref="K16" si="0">(F16*J16+(J16/30*G16))*E16</f>
        <v>9658973.0999999996</v>
      </c>
      <c r="L16" s="43" t="s">
        <v>144</v>
      </c>
      <c r="M16" s="43" t="s">
        <v>145</v>
      </c>
      <c r="N16" s="48">
        <f t="shared" ref="N16" si="1">+J16</f>
        <v>4599511</v>
      </c>
      <c r="O16" s="47">
        <f t="shared" ref="O16" si="2">+K16</f>
        <v>9658973.0999999996</v>
      </c>
      <c r="P16" s="47" t="s">
        <v>114</v>
      </c>
      <c r="Q16" s="60"/>
      <c r="R16" s="50"/>
      <c r="S16" s="50"/>
      <c r="T16" s="50"/>
      <c r="U16" s="50"/>
      <c r="V16" s="50"/>
      <c r="W16" s="50"/>
      <c r="X16" s="50"/>
      <c r="Y16" s="50"/>
      <c r="Z16" s="50"/>
    </row>
    <row r="18" spans="1:26" ht="14.25" customHeight="1" x14ac:dyDescent="0.25">
      <c r="A18" s="22" t="s">
        <v>34</v>
      </c>
      <c r="B18" s="23"/>
      <c r="C18" s="24"/>
      <c r="D18" s="25"/>
      <c r="E18" s="26">
        <f>SUM(E16:E16)</f>
        <v>1</v>
      </c>
      <c r="F18" s="27"/>
      <c r="G18" s="28" t="s">
        <v>35</v>
      </c>
      <c r="H18" s="11"/>
      <c r="I18" s="14"/>
      <c r="J18" s="29"/>
      <c r="K18" s="30">
        <f>SUM(K16:K16)</f>
        <v>9658973.0999999996</v>
      </c>
      <c r="L18" s="30"/>
      <c r="M18" s="30"/>
      <c r="N18" s="29"/>
      <c r="O18" s="21">
        <f>K18</f>
        <v>9658973.0999999996</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115</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36</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7" t="s">
        <v>38</v>
      </c>
      <c r="C1" s="97" t="s">
        <v>39</v>
      </c>
      <c r="D1" s="97" t="s">
        <v>40</v>
      </c>
      <c r="E1" s="97" t="s">
        <v>41</v>
      </c>
      <c r="F1" s="93" t="s">
        <v>42</v>
      </c>
      <c r="G1" s="93" t="s">
        <v>43</v>
      </c>
      <c r="H1" s="97" t="s">
        <v>44</v>
      </c>
      <c r="I1" s="97" t="s">
        <v>45</v>
      </c>
      <c r="J1" s="97" t="s">
        <v>46</v>
      </c>
      <c r="K1" s="97" t="s">
        <v>47</v>
      </c>
      <c r="L1" s="96" t="s">
        <v>48</v>
      </c>
      <c r="M1" s="98" t="s">
        <v>49</v>
      </c>
      <c r="N1" s="99" t="s">
        <v>50</v>
      </c>
      <c r="O1" s="100"/>
    </row>
    <row r="2" spans="1:15" x14ac:dyDescent="0.25">
      <c r="A2" s="94"/>
      <c r="B2" s="94"/>
      <c r="C2" s="94"/>
      <c r="D2" s="94"/>
      <c r="E2" s="94"/>
      <c r="F2" s="94"/>
      <c r="G2" s="94"/>
      <c r="H2" s="94"/>
      <c r="I2" s="94"/>
      <c r="J2" s="94"/>
      <c r="K2" s="94"/>
      <c r="L2" s="94"/>
      <c r="M2" s="94"/>
      <c r="N2" s="96" t="s">
        <v>44</v>
      </c>
      <c r="O2" s="96"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2025-10-14T21:54:09Z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